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3250" windowHeight="11955"/>
  </bookViews>
  <sheets>
    <sheet name="Доходы" sheetId="2" r:id="rId1"/>
  </sheets>
  <calcPr calcId="145621"/>
</workbook>
</file>

<file path=xl/calcChain.xml><?xml version="1.0" encoding="utf-8"?>
<calcChain xmlns="http://schemas.openxmlformats.org/spreadsheetml/2006/main">
  <c r="E60" i="2" l="1"/>
  <c r="E55" i="2" s="1"/>
  <c r="E51" i="2"/>
  <c r="E34" i="2"/>
  <c r="E20" i="2"/>
  <c r="D20" i="2"/>
  <c r="F20" i="2" s="1"/>
  <c r="E48" i="2"/>
  <c r="F48" i="2" s="1"/>
  <c r="F45" i="2"/>
  <c r="F13" i="2"/>
  <c r="F14" i="2"/>
  <c r="F15" i="2"/>
  <c r="F16" i="2"/>
  <c r="F17" i="2"/>
  <c r="F18" i="2"/>
  <c r="F19" i="2"/>
  <c r="F21" i="2"/>
  <c r="F22" i="2"/>
  <c r="F23" i="2"/>
  <c r="F24" i="2"/>
  <c r="F25" i="2"/>
  <c r="F26" i="2"/>
  <c r="F27" i="2"/>
  <c r="F28" i="2"/>
  <c r="F29" i="2"/>
  <c r="F30" i="2"/>
  <c r="F31" i="2"/>
  <c r="F32" i="2"/>
  <c r="F35" i="2"/>
  <c r="F36" i="2"/>
  <c r="F37" i="2"/>
  <c r="F38" i="2"/>
  <c r="F40" i="2"/>
  <c r="F41" i="2"/>
  <c r="F42" i="2"/>
  <c r="F43" i="2"/>
  <c r="F44" i="2"/>
  <c r="F46" i="2"/>
  <c r="F49" i="2"/>
  <c r="F51" i="2"/>
  <c r="F52" i="2"/>
  <c r="F53" i="2"/>
  <c r="F54" i="2"/>
  <c r="F56" i="2"/>
  <c r="F57" i="2"/>
  <c r="F58" i="2"/>
  <c r="F59" i="2"/>
  <c r="F61" i="2"/>
  <c r="F62" i="2"/>
  <c r="F63" i="2"/>
  <c r="F55" i="2" l="1"/>
  <c r="E50" i="2"/>
  <c r="F50" i="2" s="1"/>
  <c r="E47" i="2"/>
  <c r="F60" i="2"/>
  <c r="F34" i="2"/>
  <c r="F47" i="2" l="1"/>
  <c r="E39" i="2"/>
  <c r="F39" i="2" l="1"/>
  <c r="E33" i="2"/>
  <c r="F33" i="2" l="1"/>
  <c r="E12" i="2"/>
  <c r="F12" i="2" s="1"/>
</calcChain>
</file>

<file path=xl/sharedStrings.xml><?xml version="1.0" encoding="utf-8"?>
<sst xmlns="http://schemas.openxmlformats.org/spreadsheetml/2006/main" count="164" uniqueCount="113">
  <si>
    <t xml:space="preserve"> Наименование показателя</t>
  </si>
  <si>
    <t>Код строки</t>
  </si>
  <si>
    <t>Код дохода по бюджетной классификации</t>
  </si>
  <si>
    <t>4</t>
  </si>
  <si>
    <t>5</t>
  </si>
  <si>
    <t xml:space="preserve">Доходы бюджета - всего  </t>
  </si>
  <si>
    <t>010</t>
  </si>
  <si>
    <t>х</t>
  </si>
  <si>
    <t>в том числе:</t>
  </si>
  <si>
    <t>НАЛОГОВЫЕ И НЕНАЛОГОВЫЕ ДОХОДЫ</t>
  </si>
  <si>
    <t>00310000000000000000</t>
  </si>
  <si>
    <t>ДОХОДЫ ОТ ОКАЗАНИЯ ПЛАТНЫХ УСЛУГ (РАБОТ) И КОМПЕНСАЦИИ ЗАТРАТ ГОСУДАРСТВА</t>
  </si>
  <si>
    <t>00311300000000000000</t>
  </si>
  <si>
    <t>Доходы от компенсации затрат государства</t>
  </si>
  <si>
    <t>00311302000000000130</t>
  </si>
  <si>
    <t>Прочие доходы от компенсации затрат государства</t>
  </si>
  <si>
    <t>00311302990000000130</t>
  </si>
  <si>
    <t>Прочие доходы от компенсации затрат бюджетов сельских поселений</t>
  </si>
  <si>
    <t>00311302995100000130</t>
  </si>
  <si>
    <t>БЕЗВОЗМЕЗДНЫЕ ПОСТУПЛЕНИЯ</t>
  </si>
  <si>
    <t>00320000000000000000</t>
  </si>
  <si>
    <t>БЕЗВОЗМЕЗДНЫЕ ПОСТУПЛЕНИЯ ОТ ДРУГИХ БЮДЖЕТОВ БЮДЖЕТНОЙ СИСТЕМЫ РОССИЙСКОЙ ФЕДЕРАЦИИ</t>
  </si>
  <si>
    <t>00320200000000000000</t>
  </si>
  <si>
    <t>Дотации бюджетам бюджетной системы Российской Федерации</t>
  </si>
  <si>
    <t>00320210000000000151</t>
  </si>
  <si>
    <t>Дотации на выравнивание бюджетной обеспеченности</t>
  </si>
  <si>
    <t>00320215001000000151</t>
  </si>
  <si>
    <t>Дотации бюджетам сельских поселений на выравнивание бюджетной обеспеченности</t>
  </si>
  <si>
    <t>00320215001100000151</t>
  </si>
  <si>
    <t>Субвенции бюджетам бюджетной системы Российской Федерации</t>
  </si>
  <si>
    <t>00320230000000000151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</si>
  <si>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</si>
  <si>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00320235118000000151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</si>
  <si>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</si>
  <si>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00320235118100000151</t>
  </si>
  <si>
    <t>Иные межбюджетные трансферты</t>
  </si>
  <si>
    <t>00320240000000000151</t>
  </si>
  <si>
    <t>Прочие межбюджетные трансферты, передаваемые бюджетам</t>
  </si>
  <si>
    <t>00320249999000000151</t>
  </si>
  <si>
    <t>Прочие межбюджетные трансферты, передаваемые бюджетам сельских поселений</t>
  </si>
  <si>
    <t>00320249999100000151</t>
  </si>
  <si>
    <t>ВОЗВРАТ ОСТАТКОВ СУБСИДИЙ, СУБВЕНЦИЙ И ИНЫХ МЕЖБЮДЖЕТНЫХ ТРАНСФЕРТОВ, ИМЕЮЩИХ ЦЕЛЕВОЕ НАЗНАЧЕНИЕ, ПРОШЛЫХ ЛЕТ</t>
  </si>
  <si>
    <t>00321900000000000000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</si>
  <si>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</si>
  <si>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00321900000100000151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</si>
  <si>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</si>
  <si>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00321960010100000151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</si>
  <si>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</si>
  <si>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</si>
  <si>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</si>
  <si>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</si>
  <si>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</si>
  <si>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</si>
  <si>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</si>
  <si>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</si>
  <si>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</si>
  <si>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</si>
  <si>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</si>
  <si>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</si>
  <si>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</si>
  <si>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</si>
  <si>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</si>
  <si>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</si>
  <si>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</si>
  <si>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</si>
  <si>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</si>
  <si>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</si>
  <si>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</si>
  <si>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</si>
  <si>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 (прочие поступления)</t>
  </si>
  <si>
    <t>18210501011014000110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</si>
  <si>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</si>
  <si>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</si>
  <si>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</si>
  <si>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</si>
  <si>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</si>
  <si>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</si>
  <si>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</si>
  <si>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</si>
  <si>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</si>
  <si>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</si>
  <si>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</si>
  <si>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</si>
  <si>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</si>
  <si>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</si>
  <si>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</si>
  <si>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</si>
  <si>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</si>
  <si>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</si>
  <si>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</si>
  <si>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</si>
  <si>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</si>
  <si>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</si>
  <si>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</si>
  <si>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</si>
  <si>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</si>
  <si>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</si>
  <si>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</si>
  <si>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</si>
  <si>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</si>
  <si>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</si>
  <si>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</si>
  <si>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</si>
  <si>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</si>
  <si>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</si>
  <si>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(руб)</t>
  </si>
  <si>
    <t>Утверждено на 2018 год</t>
  </si>
  <si>
    <t>Отклонения</t>
  </si>
  <si>
    <t>Исполнение доходов бюджета сельского поселения "Деревня Захарово" за 2 квартал 2018 года</t>
  </si>
  <si>
    <t>Исполнено на 01.07.2018</t>
  </si>
  <si>
    <t>18210501011013000110</t>
  </si>
  <si>
    <t>Налог, взимаемый с налогоплатильщиков, выбравших в качестве объекта налогооблажения доходы (суммы денежных взысканий (штрафов) по соответствующему платежу согласно законодательства РФ</t>
  </si>
  <si>
    <t>Приложение №1 к Постановлению Администрации сельского поселения "Деревня Захарово" №30                                             от 20  июля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</si>
</sst>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49" fontId="10" fillId="0" borderId="1">
      <alignment horizontal="center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50">
    <xf numFmtId="0" fontId="0" fillId="0" borderId="0" xfId="0"/>
    <xf numFmtId="0" fontId="16" fillId="0" borderId="0" xfId="0" applyFont="1" applyProtection="1">
      <protection locked="0"/>
    </xf>
    <xf numFmtId="0" fontId="17" fillId="0" borderId="12" xfId="27" applyNumberFormat="1" applyFont="1" applyProtection="1">
      <alignment horizontal="center" vertical="center"/>
    </xf>
    <xf numFmtId="0" fontId="17" fillId="0" borderId="4" xfId="28" applyNumberFormat="1" applyFont="1" applyProtection="1">
      <alignment horizontal="center" vertical="center"/>
    </xf>
    <xf numFmtId="49" fontId="17" fillId="0" borderId="4" xfId="29" applyNumberFormat="1" applyFont="1" applyProtection="1">
      <alignment horizontal="center" vertical="center"/>
    </xf>
    <xf numFmtId="0" fontId="17" fillId="0" borderId="17" xfId="35" applyNumberFormat="1" applyFont="1" applyProtection="1">
      <alignment horizontal="left" wrapText="1"/>
    </xf>
    <xf numFmtId="49" fontId="17" fillId="0" borderId="18" xfId="36" applyNumberFormat="1" applyFont="1" applyProtection="1">
      <alignment horizontal="center" wrapText="1"/>
    </xf>
    <xf numFmtId="49" fontId="17" fillId="0" borderId="11" xfId="37" applyNumberFormat="1" applyFont="1" applyProtection="1">
      <alignment horizontal="center" wrapText="1"/>
    </xf>
    <xf numFmtId="49" fontId="17" fillId="0" borderId="11" xfId="38" applyNumberFormat="1" applyFont="1" applyProtection="1">
      <alignment horizontal="center" vertical="center"/>
    </xf>
    <xf numFmtId="0" fontId="17" fillId="0" borderId="20" xfId="41" applyNumberFormat="1" applyFont="1" applyProtection="1">
      <alignment horizontal="left" wrapText="1"/>
    </xf>
    <xf numFmtId="49" fontId="17" fillId="0" borderId="21" xfId="42" applyNumberFormat="1" applyFont="1" applyProtection="1">
      <alignment horizontal="center" shrinkToFit="1"/>
    </xf>
    <xf numFmtId="49" fontId="17" fillId="0" borderId="22" xfId="43" applyNumberFormat="1" applyFont="1" applyProtection="1">
      <alignment horizontal="center"/>
    </xf>
    <xf numFmtId="4" fontId="17" fillId="0" borderId="22" xfId="44" applyNumberFormat="1" applyFont="1" applyProtection="1">
      <alignment horizontal="right" shrinkToFit="1"/>
    </xf>
    <xf numFmtId="49" fontId="17" fillId="0" borderId="52" xfId="29" applyNumberFormat="1" applyFont="1" applyBorder="1" applyProtection="1">
      <alignment horizontal="center" vertical="center"/>
    </xf>
    <xf numFmtId="165" fontId="17" fillId="0" borderId="44" xfId="39" applyNumberFormat="1" applyFont="1" applyBorder="1" applyProtection="1">
      <alignment horizontal="right" vertical="center" shrinkToFit="1"/>
    </xf>
    <xf numFmtId="4" fontId="17" fillId="0" borderId="54" xfId="44" applyNumberFormat="1" applyFont="1" applyBorder="1" applyProtection="1">
      <alignment horizontal="right" shrinkToFit="1"/>
    </xf>
    <xf numFmtId="0" fontId="18" fillId="0" borderId="0" xfId="0" applyFont="1" applyProtection="1">
      <protection locked="0"/>
    </xf>
    <xf numFmtId="0" fontId="17" fillId="0" borderId="49" xfId="3" applyNumberFormat="1" applyFont="1" applyBorder="1" applyAlignment="1" applyProtection="1">
      <alignment horizontal="center"/>
    </xf>
    <xf numFmtId="0" fontId="18" fillId="0" borderId="0" xfId="0" applyFont="1" applyAlignment="1" applyProtection="1">
      <alignment horizontal="right"/>
      <protection locked="0"/>
    </xf>
    <xf numFmtId="4" fontId="17" fillId="0" borderId="49" xfId="3" applyNumberFormat="1" applyFont="1" applyBorder="1" applyProtection="1"/>
    <xf numFmtId="0" fontId="17" fillId="3" borderId="13" xfId="30" applyNumberFormat="1" applyFont="1" applyFill="1" applyProtection="1">
      <alignment horizontal="left" wrapText="1"/>
    </xf>
    <xf numFmtId="49" fontId="17" fillId="3" borderId="14" xfId="31" applyNumberFormat="1" applyFont="1" applyFill="1" applyProtection="1">
      <alignment horizontal="center" wrapText="1"/>
    </xf>
    <xf numFmtId="49" fontId="17" fillId="3" borderId="15" xfId="32" applyNumberFormat="1" applyFont="1" applyFill="1" applyProtection="1">
      <alignment horizontal="center" vertical="center"/>
    </xf>
    <xf numFmtId="4" fontId="17" fillId="3" borderId="15" xfId="33" applyNumberFormat="1" applyFont="1" applyFill="1" applyProtection="1">
      <alignment horizontal="right" vertical="center" shrinkToFit="1"/>
    </xf>
    <xf numFmtId="4" fontId="17" fillId="3" borderId="53" xfId="33" applyNumberFormat="1" applyFont="1" applyFill="1" applyBorder="1" applyProtection="1">
      <alignment horizontal="right" vertical="center" shrinkToFit="1"/>
    </xf>
    <xf numFmtId="4" fontId="17" fillId="3" borderId="49" xfId="3" applyNumberFormat="1" applyFont="1" applyFill="1" applyBorder="1" applyProtection="1"/>
    <xf numFmtId="0" fontId="17" fillId="3" borderId="20" xfId="41" applyNumberFormat="1" applyFont="1" applyFill="1" applyProtection="1">
      <alignment horizontal="left" wrapText="1"/>
    </xf>
    <xf numFmtId="49" fontId="17" fillId="3" borderId="21" xfId="42" applyNumberFormat="1" applyFont="1" applyFill="1" applyProtection="1">
      <alignment horizontal="center" shrinkToFit="1"/>
    </xf>
    <xf numFmtId="49" fontId="17" fillId="3" borderId="22" xfId="43" applyNumberFormat="1" applyFont="1" applyFill="1" applyProtection="1">
      <alignment horizontal="center"/>
    </xf>
    <xf numFmtId="4" fontId="17" fillId="3" borderId="22" xfId="44" applyNumberFormat="1" applyFont="1" applyFill="1" applyProtection="1">
      <alignment horizontal="right" shrinkToFit="1"/>
    </xf>
    <xf numFmtId="4" fontId="17" fillId="3" borderId="54" xfId="44" applyNumberFormat="1" applyFont="1" applyFill="1" applyBorder="1" applyProtection="1">
      <alignment horizontal="right" shrinkToFit="1"/>
    </xf>
    <xf numFmtId="4" fontId="16" fillId="0" borderId="0" xfId="0" applyNumberFormat="1" applyFont="1" applyProtection="1">
      <protection locked="0"/>
    </xf>
    <xf numFmtId="0" fontId="17" fillId="4" borderId="20" xfId="41" applyNumberFormat="1" applyFont="1" applyFill="1" applyProtection="1">
      <alignment horizontal="left" wrapText="1"/>
    </xf>
    <xf numFmtId="49" fontId="17" fillId="4" borderId="21" xfId="42" applyNumberFormat="1" applyFont="1" applyFill="1" applyProtection="1">
      <alignment horizontal="center" shrinkToFit="1"/>
    </xf>
    <xf numFmtId="49" fontId="17" fillId="4" borderId="22" xfId="43" applyNumberFormat="1" applyFont="1" applyFill="1" applyProtection="1">
      <alignment horizontal="center"/>
    </xf>
    <xf numFmtId="4" fontId="17" fillId="4" borderId="22" xfId="44" applyNumberFormat="1" applyFont="1" applyFill="1" applyProtection="1">
      <alignment horizontal="right" shrinkToFit="1"/>
    </xf>
    <xf numFmtId="4" fontId="17" fillId="4" borderId="54" xfId="44" applyNumberFormat="1" applyFont="1" applyFill="1" applyBorder="1" applyProtection="1">
      <alignment horizontal="right" shrinkToFit="1"/>
    </xf>
    <xf numFmtId="4" fontId="17" fillId="4" borderId="49" xfId="3" applyNumberFormat="1" applyFont="1" applyFill="1" applyBorder="1" applyProtection="1"/>
    <xf numFmtId="0" fontId="16" fillId="0" borderId="0" xfId="0" applyFont="1" applyAlignment="1" applyProtection="1">
      <alignment horizontal="left" wrapText="1"/>
      <protection locked="0"/>
    </xf>
    <xf numFmtId="0" fontId="17" fillId="0" borderId="55" xfId="3" applyNumberFormat="1" applyFont="1" applyBorder="1" applyAlignment="1" applyProtection="1">
      <alignment horizontal="center" vertical="top"/>
    </xf>
    <xf numFmtId="0" fontId="17" fillId="0" borderId="56" xfId="3" applyNumberFormat="1" applyFont="1" applyBorder="1" applyAlignment="1" applyProtection="1">
      <alignment horizontal="center" vertical="top"/>
    </xf>
    <xf numFmtId="0" fontId="17" fillId="0" borderId="57" xfId="3" applyNumberFormat="1" applyFont="1" applyBorder="1" applyAlignment="1" applyProtection="1">
      <alignment horizontal="center" vertical="top"/>
    </xf>
    <xf numFmtId="49" fontId="17" fillId="0" borderId="50" xfId="26" applyNumberFormat="1" applyFont="1" applyBorder="1" applyAlignment="1" applyProtection="1">
      <alignment horizontal="center" vertical="top" wrapText="1"/>
    </xf>
    <xf numFmtId="49" fontId="17" fillId="0" borderId="48" xfId="26" applyNumberFormat="1" applyFont="1" applyBorder="1" applyAlignment="1" applyProtection="1">
      <alignment horizontal="center" vertical="top" wrapText="1"/>
    </xf>
    <xf numFmtId="49" fontId="17" fillId="0" borderId="51" xfId="26" applyNumberFormat="1" applyFont="1" applyBorder="1" applyAlignment="1" applyProtection="1">
      <alignment horizontal="center" vertical="top" wrapText="1"/>
    </xf>
    <xf numFmtId="0" fontId="16" fillId="0" borderId="0" xfId="0" applyFont="1" applyAlignment="1" applyProtection="1">
      <alignment horizontal="center"/>
      <protection locked="0"/>
    </xf>
    <xf numFmtId="0" fontId="17" fillId="0" borderId="11" xfId="25" applyNumberFormat="1" applyFont="1" applyProtection="1">
      <alignment horizontal="center" vertical="top" wrapText="1"/>
    </xf>
    <xf numFmtId="0" fontId="17" fillId="0" borderId="11" xfId="25" applyFont="1" applyProtection="1">
      <alignment horizontal="center" vertical="top" wrapText="1"/>
      <protection locked="0"/>
    </xf>
    <xf numFmtId="49" fontId="17" fillId="0" borderId="11" xfId="26" applyNumberFormat="1" applyFont="1" applyProtection="1">
      <alignment horizontal="center" vertical="top" wrapText="1"/>
    </xf>
    <xf numFmtId="49" fontId="17" fillId="0" borderId="11" xfId="26" applyFont="1" applyProtection="1">
      <alignment horizontal="center" vertical="top" wrapText="1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4"/>
    <cellStyle name="xl101" xfId="69"/>
    <cellStyle name="xl102" xfId="77"/>
    <cellStyle name="xl103" xfId="81"/>
    <cellStyle name="xl104" xfId="86"/>
    <cellStyle name="xl105" xfId="90"/>
    <cellStyle name="xl106" xfId="96"/>
    <cellStyle name="xl107" xfId="99"/>
    <cellStyle name="xl108" xfId="100"/>
    <cellStyle name="xl109" xfId="105"/>
    <cellStyle name="xl110" xfId="176"/>
    <cellStyle name="xl111" xfId="108"/>
    <cellStyle name="xl112" xfId="110"/>
    <cellStyle name="xl113" xfId="115"/>
    <cellStyle name="xl114" xfId="118"/>
    <cellStyle name="xl115" xfId="122"/>
    <cellStyle name="xl116" xfId="128"/>
    <cellStyle name="xl117" xfId="132"/>
    <cellStyle name="xl118" xfId="133"/>
    <cellStyle name="xl119" xfId="134"/>
    <cellStyle name="xl120" xfId="147"/>
    <cellStyle name="xl121" xfId="177"/>
    <cellStyle name="xl122" xfId="151"/>
    <cellStyle name="xl123" xfId="153"/>
    <cellStyle name="xl124" xfId="156"/>
    <cellStyle name="xl125" xfId="160"/>
    <cellStyle name="xl126" xfId="164"/>
    <cellStyle name="xl127" xfId="167"/>
    <cellStyle name="xl128" xfId="82"/>
    <cellStyle name="xl129" xfId="87"/>
    <cellStyle name="xl130" xfId="91"/>
    <cellStyle name="xl131" xfId="92"/>
    <cellStyle name="xl132" xfId="101"/>
    <cellStyle name="xl133" xfId="111"/>
    <cellStyle name="xl134" xfId="116"/>
    <cellStyle name="xl135" xfId="119"/>
    <cellStyle name="xl136" xfId="123"/>
    <cellStyle name="xl137" xfId="129"/>
    <cellStyle name="xl138" xfId="135"/>
    <cellStyle name="xl139" xfId="136"/>
    <cellStyle name="xl140" xfId="140"/>
    <cellStyle name="xl141" xfId="143"/>
    <cellStyle name="xl142" xfId="178"/>
    <cellStyle name="xl143" xfId="152"/>
    <cellStyle name="xl144" xfId="83"/>
    <cellStyle name="xl145" xfId="88"/>
    <cellStyle name="xl146" xfId="93"/>
    <cellStyle name="xl147" xfId="102"/>
    <cellStyle name="xl148" xfId="112"/>
    <cellStyle name="xl149" xfId="117"/>
    <cellStyle name="xl150" xfId="120"/>
    <cellStyle name="xl151" xfId="137"/>
    <cellStyle name="xl152" xfId="131"/>
    <cellStyle name="xl153" xfId="179"/>
    <cellStyle name="xl154" xfId="154"/>
    <cellStyle name="xl155" xfId="155"/>
    <cellStyle name="xl156" xfId="157"/>
    <cellStyle name="xl157" xfId="161"/>
    <cellStyle name="xl158" xfId="162"/>
    <cellStyle name="xl159" xfId="163"/>
    <cellStyle name="xl160" xfId="165"/>
    <cellStyle name="xl161" xfId="84"/>
    <cellStyle name="xl162" xfId="94"/>
    <cellStyle name="xl163" xfId="103"/>
    <cellStyle name="xl164" xfId="130"/>
    <cellStyle name="xl165" xfId="138"/>
    <cellStyle name="xl166" xfId="141"/>
    <cellStyle name="xl167" xfId="144"/>
    <cellStyle name="xl168" xfId="148"/>
    <cellStyle name="xl169" xfId="180"/>
    <cellStyle name="xl170" xfId="158"/>
    <cellStyle name="xl171" xfId="85"/>
    <cellStyle name="xl172" xfId="107"/>
    <cellStyle name="xl173" xfId="113"/>
    <cellStyle name="xl174" xfId="124"/>
    <cellStyle name="xl175" xfId="125"/>
    <cellStyle name="xl176" xfId="145"/>
    <cellStyle name="xl177" xfId="149"/>
    <cellStyle name="xl178" xfId="126"/>
    <cellStyle name="xl179" xfId="80"/>
    <cellStyle name="xl180" xfId="89"/>
    <cellStyle name="xl181" xfId="97"/>
    <cellStyle name="xl182" xfId="121"/>
    <cellStyle name="xl183" xfId="127"/>
    <cellStyle name="xl184" xfId="159"/>
    <cellStyle name="xl185" xfId="95"/>
    <cellStyle name="xl186" xfId="98"/>
    <cellStyle name="xl187" xfId="104"/>
    <cellStyle name="xl188" xfId="106"/>
    <cellStyle name="xl189" xfId="109"/>
    <cellStyle name="xl190" xfId="114"/>
    <cellStyle name="xl191" xfId="139"/>
    <cellStyle name="xl192" xfId="142"/>
    <cellStyle name="xl193" xfId="146"/>
    <cellStyle name="xl194" xfId="150"/>
    <cellStyle name="xl195" xfId="181"/>
    <cellStyle name="xl21" xfId="173"/>
    <cellStyle name="xl22" xfId="1"/>
    <cellStyle name="xl23" xfId="4"/>
    <cellStyle name="xl24" xfId="8"/>
    <cellStyle name="xl25" xfId="13"/>
    <cellStyle name="xl26" xfId="16"/>
    <cellStyle name="xl27" xfId="25"/>
    <cellStyle name="xl28" xfId="27"/>
    <cellStyle name="xl29" xfId="30"/>
    <cellStyle name="xl30" xfId="35"/>
    <cellStyle name="xl31" xfId="41"/>
    <cellStyle name="xl32" xfId="28"/>
    <cellStyle name="xl33" xfId="31"/>
    <cellStyle name="xl34" xfId="36"/>
    <cellStyle name="xl35" xfId="42"/>
    <cellStyle name="xl36" xfId="174"/>
    <cellStyle name="xl37" xfId="32"/>
    <cellStyle name="xl38" xfId="37"/>
    <cellStyle name="xl39" xfId="43"/>
    <cellStyle name="xl40" xfId="6"/>
    <cellStyle name="xl41" xfId="17"/>
    <cellStyle name="xl42" xfId="26"/>
    <cellStyle name="xl43" xfId="29"/>
    <cellStyle name="xl44" xfId="33"/>
    <cellStyle name="xl45" xfId="38"/>
    <cellStyle name="xl46" xfId="44"/>
    <cellStyle name="xl47" xfId="39"/>
    <cellStyle name="xl48" xfId="3"/>
    <cellStyle name="xl49" xfId="21"/>
    <cellStyle name="xl50" xfId="5"/>
    <cellStyle name="xl51" xfId="9"/>
    <cellStyle name="xl52" xfId="11"/>
    <cellStyle name="xl53" xfId="14"/>
    <cellStyle name="xl54" xfId="2"/>
    <cellStyle name="xl55" xfId="7"/>
    <cellStyle name="xl56" xfId="10"/>
    <cellStyle name="xl57" xfId="12"/>
    <cellStyle name="xl58" xfId="15"/>
    <cellStyle name="xl59" xfId="18"/>
    <cellStyle name="xl60" xfId="19"/>
    <cellStyle name="xl61" xfId="20"/>
    <cellStyle name="xl62" xfId="22"/>
    <cellStyle name="xl63" xfId="23"/>
    <cellStyle name="xl64" xfId="24"/>
    <cellStyle name="xl65" xfId="34"/>
    <cellStyle name="xl66" xfId="40"/>
    <cellStyle name="xl67" xfId="45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175"/>
    <cellStyle name="xl78" xfId="50"/>
    <cellStyle name="xl79" xfId="53"/>
    <cellStyle name="xl80" xfId="56"/>
    <cellStyle name="xl81" xfId="61"/>
    <cellStyle name="xl82" xfId="66"/>
    <cellStyle name="xl83" xfId="71"/>
    <cellStyle name="xl84" xfId="73"/>
    <cellStyle name="xl85" xfId="79"/>
    <cellStyle name="xl86" xfId="57"/>
    <cellStyle name="xl87" xfId="62"/>
    <cellStyle name="xl88" xfId="67"/>
    <cellStyle name="xl89" xfId="74"/>
    <cellStyle name="xl90" xfId="51"/>
    <cellStyle name="xl91" xfId="54"/>
    <cellStyle name="xl92" xfId="58"/>
    <cellStyle name="xl93" xfId="63"/>
    <cellStyle name="xl94" xfId="68"/>
    <cellStyle name="xl95" xfId="75"/>
    <cellStyle name="xl96" xfId="76"/>
    <cellStyle name="xl97" xfId="46"/>
    <cellStyle name="xl98" xfId="47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zoomScaleNormal="100" workbookViewId="0">
      <selection activeCell="E1" sqref="E1:F3"/>
    </sheetView>
  </sheetViews>
  <sheetFormatPr defaultColWidth="9.140625" defaultRowHeight="15.75" x14ac:dyDescent="0.25"/>
  <cols>
    <col min="1" max="1" width="52" style="1" customWidth="1"/>
    <col min="2" max="2" width="5.85546875" style="1" hidden="1" customWidth="1"/>
    <col min="3" max="3" width="28.7109375" style="1" customWidth="1"/>
    <col min="4" max="4" width="22.7109375" style="1" customWidth="1"/>
    <col min="5" max="5" width="20.7109375" style="1" customWidth="1"/>
    <col min="6" max="6" width="22.28515625" style="16" customWidth="1"/>
    <col min="7" max="8" width="12.7109375" style="1" bestFit="1" customWidth="1"/>
    <col min="9" max="16384" width="9.140625" style="1"/>
  </cols>
  <sheetData>
    <row r="1" spans="1:6" ht="8.4499999999999993" customHeight="1" x14ac:dyDescent="0.25">
      <c r="E1" s="38" t="s">
        <v>112</v>
      </c>
      <c r="F1" s="38"/>
    </row>
    <row r="2" spans="1:6" hidden="1" x14ac:dyDescent="0.25">
      <c r="E2" s="38"/>
      <c r="F2" s="38"/>
    </row>
    <row r="3" spans="1:6" ht="64.900000000000006" customHeight="1" x14ac:dyDescent="0.25">
      <c r="E3" s="38"/>
      <c r="F3" s="38"/>
    </row>
    <row r="4" spans="1:6" ht="64.900000000000006" customHeight="1" x14ac:dyDescent="0.25">
      <c r="A4" s="45" t="s">
        <v>108</v>
      </c>
      <c r="B4" s="45"/>
      <c r="C4" s="45"/>
      <c r="D4" s="45"/>
      <c r="E4" s="45"/>
      <c r="F4" s="45"/>
    </row>
    <row r="5" spans="1:6" x14ac:dyDescent="0.25">
      <c r="F5" s="18" t="s">
        <v>105</v>
      </c>
    </row>
    <row r="6" spans="1:6" ht="12.75" customHeight="1" x14ac:dyDescent="0.25">
      <c r="A6" s="46" t="s">
        <v>0</v>
      </c>
      <c r="B6" s="46" t="s">
        <v>1</v>
      </c>
      <c r="C6" s="46" t="s">
        <v>2</v>
      </c>
      <c r="D6" s="48" t="s">
        <v>106</v>
      </c>
      <c r="E6" s="42" t="s">
        <v>109</v>
      </c>
      <c r="F6" s="39" t="s">
        <v>107</v>
      </c>
    </row>
    <row r="7" spans="1:6" ht="9.9499999999999993" customHeight="1" x14ac:dyDescent="0.25">
      <c r="A7" s="47"/>
      <c r="B7" s="47"/>
      <c r="C7" s="47"/>
      <c r="D7" s="49"/>
      <c r="E7" s="43"/>
      <c r="F7" s="40"/>
    </row>
    <row r="8" spans="1:6" ht="9.9499999999999993" customHeight="1" x14ac:dyDescent="0.25">
      <c r="A8" s="47"/>
      <c r="B8" s="47"/>
      <c r="C8" s="47"/>
      <c r="D8" s="49"/>
      <c r="E8" s="43"/>
      <c r="F8" s="40"/>
    </row>
    <row r="9" spans="1:6" ht="9.9499999999999993" customHeight="1" x14ac:dyDescent="0.25">
      <c r="A9" s="47"/>
      <c r="B9" s="47"/>
      <c r="C9" s="47"/>
      <c r="D9" s="49"/>
      <c r="E9" s="43"/>
      <c r="F9" s="40"/>
    </row>
    <row r="10" spans="1:6" ht="6" customHeight="1" x14ac:dyDescent="0.25">
      <c r="A10" s="47"/>
      <c r="B10" s="47"/>
      <c r="C10" s="47"/>
      <c r="D10" s="49"/>
      <c r="E10" s="44"/>
      <c r="F10" s="41"/>
    </row>
    <row r="11" spans="1:6" ht="15" customHeight="1" thickBot="1" x14ac:dyDescent="0.3">
      <c r="A11" s="2">
        <v>1</v>
      </c>
      <c r="B11" s="3">
        <v>2</v>
      </c>
      <c r="C11" s="3">
        <v>3</v>
      </c>
      <c r="D11" s="4" t="s">
        <v>3</v>
      </c>
      <c r="E11" s="13" t="s">
        <v>4</v>
      </c>
      <c r="F11" s="17">
        <v>6</v>
      </c>
    </row>
    <row r="12" spans="1:6" ht="29.45" customHeight="1" x14ac:dyDescent="0.25">
      <c r="A12" s="20" t="s">
        <v>5</v>
      </c>
      <c r="B12" s="21" t="s">
        <v>6</v>
      </c>
      <c r="C12" s="22" t="s">
        <v>7</v>
      </c>
      <c r="D12" s="23">
        <v>4973142.3899999997</v>
      </c>
      <c r="E12" s="24">
        <f>E14+E20+E33</f>
        <v>1372291.13</v>
      </c>
      <c r="F12" s="25">
        <f>D12-E12</f>
        <v>3600851.26</v>
      </c>
    </row>
    <row r="13" spans="1:6" ht="12.75" hidden="1" customHeight="1" x14ac:dyDescent="0.25">
      <c r="A13" s="5" t="s">
        <v>8</v>
      </c>
      <c r="B13" s="6"/>
      <c r="C13" s="7"/>
      <c r="D13" s="8"/>
      <c r="E13" s="14"/>
      <c r="F13" s="19">
        <f t="shared" ref="F13:F63" si="0">D13-E13</f>
        <v>0</v>
      </c>
    </row>
    <row r="14" spans="1:6" ht="28.15" customHeight="1" thickBot="1" x14ac:dyDescent="0.3">
      <c r="A14" s="26" t="s">
        <v>9</v>
      </c>
      <c r="B14" s="27" t="s">
        <v>6</v>
      </c>
      <c r="C14" s="28" t="s">
        <v>10</v>
      </c>
      <c r="D14" s="29">
        <v>57919.16</v>
      </c>
      <c r="E14" s="30">
        <v>57919.16</v>
      </c>
      <c r="F14" s="25">
        <f t="shared" si="0"/>
        <v>0</v>
      </c>
    </row>
    <row r="15" spans="1:6" ht="54.6" hidden="1" customHeight="1" thickBot="1" x14ac:dyDescent="0.3">
      <c r="A15" s="9" t="s">
        <v>11</v>
      </c>
      <c r="B15" s="10" t="s">
        <v>6</v>
      </c>
      <c r="C15" s="11" t="s">
        <v>12</v>
      </c>
      <c r="D15" s="12">
        <v>57919.16</v>
      </c>
      <c r="E15" s="15">
        <v>57919.16</v>
      </c>
      <c r="F15" s="19">
        <f t="shared" si="0"/>
        <v>0</v>
      </c>
    </row>
    <row r="16" spans="1:6" ht="38.450000000000003" hidden="1" customHeight="1" thickBot="1" x14ac:dyDescent="0.3">
      <c r="A16" s="9" t="s">
        <v>13</v>
      </c>
      <c r="B16" s="10" t="s">
        <v>6</v>
      </c>
      <c r="C16" s="11" t="s">
        <v>14</v>
      </c>
      <c r="D16" s="12">
        <v>57919.16</v>
      </c>
      <c r="E16" s="15">
        <v>57919.16</v>
      </c>
      <c r="F16" s="19">
        <f t="shared" si="0"/>
        <v>0</v>
      </c>
    </row>
    <row r="17" spans="1:8" ht="35.450000000000003" hidden="1" customHeight="1" thickBot="1" x14ac:dyDescent="0.3">
      <c r="A17" s="9" t="s">
        <v>15</v>
      </c>
      <c r="B17" s="10" t="s">
        <v>6</v>
      </c>
      <c r="C17" s="11" t="s">
        <v>16</v>
      </c>
      <c r="D17" s="12">
        <v>57919.16</v>
      </c>
      <c r="E17" s="15">
        <v>57919.16</v>
      </c>
      <c r="F17" s="19">
        <f t="shared" si="0"/>
        <v>0</v>
      </c>
    </row>
    <row r="18" spans="1:8" ht="37.9" customHeight="1" thickBot="1" x14ac:dyDescent="0.3">
      <c r="A18" s="9" t="s">
        <v>17</v>
      </c>
      <c r="B18" s="10" t="s">
        <v>6</v>
      </c>
      <c r="C18" s="11" t="s">
        <v>18</v>
      </c>
      <c r="D18" s="12">
        <v>57919.16</v>
      </c>
      <c r="E18" s="15">
        <v>57919.16</v>
      </c>
      <c r="F18" s="19">
        <f t="shared" si="0"/>
        <v>0</v>
      </c>
    </row>
    <row r="19" spans="1:8" ht="32.450000000000003" hidden="1" customHeight="1" thickBot="1" x14ac:dyDescent="0.3">
      <c r="A19" s="9" t="s">
        <v>19</v>
      </c>
      <c r="B19" s="10" t="s">
        <v>6</v>
      </c>
      <c r="C19" s="11" t="s">
        <v>20</v>
      </c>
      <c r="D19" s="12">
        <v>1900223.23</v>
      </c>
      <c r="E19" s="15">
        <v>225999.23</v>
      </c>
      <c r="F19" s="19">
        <f t="shared" si="0"/>
        <v>1674224</v>
      </c>
    </row>
    <row r="20" spans="1:8" ht="63.6" customHeight="1" thickBot="1" x14ac:dyDescent="0.3">
      <c r="A20" s="26" t="s">
        <v>21</v>
      </c>
      <c r="B20" s="27" t="s">
        <v>6</v>
      </c>
      <c r="C20" s="28" t="s">
        <v>22</v>
      </c>
      <c r="D20" s="29">
        <f>D23+D26+D29+D32</f>
        <v>1900223.23</v>
      </c>
      <c r="E20" s="29">
        <f>E23+E26+E29+E32</f>
        <v>703619.23</v>
      </c>
      <c r="F20" s="25">
        <f t="shared" si="0"/>
        <v>1196604</v>
      </c>
      <c r="G20" s="31"/>
      <c r="H20" s="31"/>
    </row>
    <row r="21" spans="1:8" ht="24" hidden="1" customHeight="1" thickBot="1" x14ac:dyDescent="0.3">
      <c r="A21" s="9" t="s">
        <v>23</v>
      </c>
      <c r="B21" s="10" t="s">
        <v>6</v>
      </c>
      <c r="C21" s="11" t="s">
        <v>24</v>
      </c>
      <c r="D21" s="12">
        <v>1371960</v>
      </c>
      <c r="E21" s="15">
        <v>228660</v>
      </c>
      <c r="F21" s="19">
        <f t="shared" si="0"/>
        <v>1143300</v>
      </c>
    </row>
    <row r="22" spans="1:8" ht="24" hidden="1" customHeight="1" thickBot="1" x14ac:dyDescent="0.3">
      <c r="A22" s="9" t="s">
        <v>25</v>
      </c>
      <c r="B22" s="10" t="s">
        <v>6</v>
      </c>
      <c r="C22" s="11" t="s">
        <v>26</v>
      </c>
      <c r="D22" s="12">
        <v>1371960</v>
      </c>
      <c r="E22" s="15">
        <v>228660</v>
      </c>
      <c r="F22" s="19">
        <f t="shared" si="0"/>
        <v>1143300</v>
      </c>
    </row>
    <row r="23" spans="1:8" ht="36" customHeight="1" thickBot="1" x14ac:dyDescent="0.3">
      <c r="A23" s="9" t="s">
        <v>27</v>
      </c>
      <c r="B23" s="10" t="s">
        <v>6</v>
      </c>
      <c r="C23" s="11" t="s">
        <v>28</v>
      </c>
      <c r="D23" s="12">
        <v>1371960</v>
      </c>
      <c r="E23" s="15">
        <v>663000</v>
      </c>
      <c r="F23" s="19">
        <f t="shared" si="0"/>
        <v>708960</v>
      </c>
    </row>
    <row r="24" spans="1:8" ht="35.450000000000003" hidden="1" customHeight="1" thickBot="1" x14ac:dyDescent="0.3">
      <c r="A24" s="9" t="s">
        <v>29</v>
      </c>
      <c r="B24" s="10" t="s">
        <v>6</v>
      </c>
      <c r="C24" s="11" t="s">
        <v>30</v>
      </c>
      <c r="D24" s="12">
        <v>54376</v>
      </c>
      <c r="E24" s="15">
        <v>17224</v>
      </c>
      <c r="F24" s="19">
        <f t="shared" si="0"/>
        <v>37152</v>
      </c>
    </row>
    <row r="25" spans="1:8" ht="48" hidden="1" customHeight="1" thickBot="1" x14ac:dyDescent="0.3">
      <c r="A25" s="9" t="s">
        <v>31</v>
      </c>
      <c r="B25" s="10" t="s">
        <v>6</v>
      </c>
      <c r="C25" s="11" t="s">
        <v>32</v>
      </c>
      <c r="D25" s="12">
        <v>54376</v>
      </c>
      <c r="E25" s="15">
        <v>17224</v>
      </c>
      <c r="F25" s="19">
        <f t="shared" si="0"/>
        <v>37152</v>
      </c>
    </row>
    <row r="26" spans="1:8" ht="62.45" customHeight="1" thickBot="1" x14ac:dyDescent="0.3">
      <c r="A26" s="9" t="s">
        <v>33</v>
      </c>
      <c r="B26" s="10" t="s">
        <v>6</v>
      </c>
      <c r="C26" s="11" t="s">
        <v>34</v>
      </c>
      <c r="D26" s="12">
        <v>54376</v>
      </c>
      <c r="E26" s="15">
        <v>27014</v>
      </c>
      <c r="F26" s="19">
        <f t="shared" si="0"/>
        <v>27362</v>
      </c>
    </row>
    <row r="27" spans="1:8" ht="15" hidden="1" customHeight="1" thickBot="1" x14ac:dyDescent="0.3">
      <c r="A27" s="9" t="s">
        <v>35</v>
      </c>
      <c r="B27" s="10" t="s">
        <v>6</v>
      </c>
      <c r="C27" s="11" t="s">
        <v>36</v>
      </c>
      <c r="D27" s="12">
        <v>513584</v>
      </c>
      <c r="E27" s="15">
        <v>19812</v>
      </c>
      <c r="F27" s="19">
        <f t="shared" si="0"/>
        <v>493772</v>
      </c>
    </row>
    <row r="28" spans="1:8" ht="35.450000000000003" hidden="1" customHeight="1" thickBot="1" x14ac:dyDescent="0.3">
      <c r="A28" s="9" t="s">
        <v>37</v>
      </c>
      <c r="B28" s="10" t="s">
        <v>6</v>
      </c>
      <c r="C28" s="11" t="s">
        <v>38</v>
      </c>
      <c r="D28" s="12">
        <v>513584</v>
      </c>
      <c r="E28" s="15">
        <v>19812</v>
      </c>
      <c r="F28" s="19">
        <f t="shared" si="0"/>
        <v>493772</v>
      </c>
    </row>
    <row r="29" spans="1:8" ht="36" customHeight="1" thickBot="1" x14ac:dyDescent="0.3">
      <c r="A29" s="9" t="s">
        <v>39</v>
      </c>
      <c r="B29" s="10" t="s">
        <v>6</v>
      </c>
      <c r="C29" s="11" t="s">
        <v>40</v>
      </c>
      <c r="D29" s="12">
        <v>513584</v>
      </c>
      <c r="E29" s="15">
        <v>53302</v>
      </c>
      <c r="F29" s="19">
        <f t="shared" si="0"/>
        <v>460282</v>
      </c>
    </row>
    <row r="30" spans="1:8" ht="48" hidden="1" customHeight="1" thickBot="1" x14ac:dyDescent="0.3">
      <c r="A30" s="9" t="s">
        <v>41</v>
      </c>
      <c r="B30" s="10" t="s">
        <v>6</v>
      </c>
      <c r="C30" s="11" t="s">
        <v>42</v>
      </c>
      <c r="D30" s="12">
        <v>-39696.769999999997</v>
      </c>
      <c r="E30" s="15">
        <v>-39696.769999999997</v>
      </c>
      <c r="F30" s="19">
        <f t="shared" si="0"/>
        <v>0</v>
      </c>
    </row>
    <row r="31" spans="1:8" ht="48" hidden="1" customHeight="1" thickBot="1" x14ac:dyDescent="0.3">
      <c r="A31" s="9" t="s">
        <v>43</v>
      </c>
      <c r="B31" s="10" t="s">
        <v>6</v>
      </c>
      <c r="C31" s="11" t="s">
        <v>44</v>
      </c>
      <c r="D31" s="12">
        <v>-39696.769999999997</v>
      </c>
      <c r="E31" s="15">
        <v>-39696.769999999997</v>
      </c>
      <c r="F31" s="19">
        <f t="shared" si="0"/>
        <v>0</v>
      </c>
    </row>
    <row r="32" spans="1:8" ht="66.599999999999994" customHeight="1" thickBot="1" x14ac:dyDescent="0.3">
      <c r="A32" s="9" t="s">
        <v>45</v>
      </c>
      <c r="B32" s="10" t="s">
        <v>6</v>
      </c>
      <c r="C32" s="11" t="s">
        <v>46</v>
      </c>
      <c r="D32" s="12">
        <v>-39696.769999999997</v>
      </c>
      <c r="E32" s="15">
        <v>-39696.769999999997</v>
      </c>
      <c r="F32" s="19">
        <f t="shared" si="0"/>
        <v>0</v>
      </c>
    </row>
    <row r="33" spans="1:6" ht="29.45" customHeight="1" thickBot="1" x14ac:dyDescent="0.3">
      <c r="A33" s="26" t="s">
        <v>9</v>
      </c>
      <c r="B33" s="27" t="s">
        <v>6</v>
      </c>
      <c r="C33" s="28" t="s">
        <v>47</v>
      </c>
      <c r="D33" s="29">
        <v>3015000</v>
      </c>
      <c r="E33" s="30">
        <f>E34+E39+E50</f>
        <v>610752.74</v>
      </c>
      <c r="F33" s="25">
        <f t="shared" si="0"/>
        <v>2404247.2599999998</v>
      </c>
    </row>
    <row r="34" spans="1:6" ht="26.45" customHeight="1" thickBot="1" x14ac:dyDescent="0.3">
      <c r="A34" s="32" t="s">
        <v>48</v>
      </c>
      <c r="B34" s="33" t="s">
        <v>6</v>
      </c>
      <c r="C34" s="34" t="s">
        <v>49</v>
      </c>
      <c r="D34" s="35">
        <v>15000</v>
      </c>
      <c r="E34" s="36">
        <f>E37+E38</f>
        <v>4597.9799999999996</v>
      </c>
      <c r="F34" s="37">
        <f t="shared" si="0"/>
        <v>10402.02</v>
      </c>
    </row>
    <row r="35" spans="1:6" ht="15" hidden="1" customHeight="1" thickBot="1" x14ac:dyDescent="0.3">
      <c r="A35" s="9" t="s">
        <v>50</v>
      </c>
      <c r="B35" s="10" t="s">
        <v>6</v>
      </c>
      <c r="C35" s="11" t="s">
        <v>51</v>
      </c>
      <c r="D35" s="12">
        <v>15000</v>
      </c>
      <c r="E35" s="15">
        <v>1894.63</v>
      </c>
      <c r="F35" s="19">
        <f t="shared" si="0"/>
        <v>13105.369999999999</v>
      </c>
    </row>
    <row r="36" spans="1:6" ht="96" hidden="1" customHeight="1" thickBot="1" x14ac:dyDescent="0.3">
      <c r="A36" s="9" t="s">
        <v>52</v>
      </c>
      <c r="B36" s="10" t="s">
        <v>6</v>
      </c>
      <c r="C36" s="11" t="s">
        <v>53</v>
      </c>
      <c r="D36" s="12">
        <v>15000</v>
      </c>
      <c r="E36" s="15">
        <v>1894.63</v>
      </c>
      <c r="F36" s="19">
        <f t="shared" si="0"/>
        <v>13105.369999999999</v>
      </c>
    </row>
    <row r="37" spans="1:6" ht="139.9" customHeight="1" thickBot="1" x14ac:dyDescent="0.3">
      <c r="A37" s="9" t="s">
        <v>54</v>
      </c>
      <c r="B37" s="10" t="s">
        <v>6</v>
      </c>
      <c r="C37" s="11" t="s">
        <v>55</v>
      </c>
      <c r="D37" s="12">
        <v>15000</v>
      </c>
      <c r="E37" s="15">
        <v>4595.16</v>
      </c>
      <c r="F37" s="19">
        <f t="shared" si="0"/>
        <v>10404.84</v>
      </c>
    </row>
    <row r="38" spans="1:6" ht="108" customHeight="1" thickBot="1" x14ac:dyDescent="0.3">
      <c r="A38" s="9" t="s">
        <v>56</v>
      </c>
      <c r="B38" s="10" t="s">
        <v>6</v>
      </c>
      <c r="C38" s="11" t="s">
        <v>57</v>
      </c>
      <c r="D38" s="12">
        <v>0</v>
      </c>
      <c r="E38" s="15">
        <v>2.82</v>
      </c>
      <c r="F38" s="19">
        <f t="shared" si="0"/>
        <v>-2.82</v>
      </c>
    </row>
    <row r="39" spans="1:6" ht="17.45" customHeight="1" thickBot="1" x14ac:dyDescent="0.3">
      <c r="A39" s="32" t="s">
        <v>58</v>
      </c>
      <c r="B39" s="33" t="s">
        <v>6</v>
      </c>
      <c r="C39" s="34" t="s">
        <v>59</v>
      </c>
      <c r="D39" s="35">
        <v>670000</v>
      </c>
      <c r="E39" s="36">
        <f>E43+E44+E45+E47</f>
        <v>232340.75999999998</v>
      </c>
      <c r="F39" s="37">
        <f t="shared" si="0"/>
        <v>437659.24</v>
      </c>
    </row>
    <row r="40" spans="1:6" ht="36" hidden="1" customHeight="1" thickBot="1" x14ac:dyDescent="0.3">
      <c r="A40" s="9" t="s">
        <v>60</v>
      </c>
      <c r="B40" s="10" t="s">
        <v>6</v>
      </c>
      <c r="C40" s="11" t="s">
        <v>61</v>
      </c>
      <c r="D40" s="12">
        <v>670000</v>
      </c>
      <c r="E40" s="15">
        <v>7607.62</v>
      </c>
      <c r="F40" s="19">
        <f t="shared" si="0"/>
        <v>662392.38</v>
      </c>
    </row>
    <row r="41" spans="1:6" ht="48" hidden="1" customHeight="1" thickBot="1" x14ac:dyDescent="0.3">
      <c r="A41" s="9" t="s">
        <v>62</v>
      </c>
      <c r="B41" s="10" t="s">
        <v>6</v>
      </c>
      <c r="C41" s="11" t="s">
        <v>63</v>
      </c>
      <c r="D41" s="12">
        <v>670000</v>
      </c>
      <c r="E41" s="15">
        <v>5552.82</v>
      </c>
      <c r="F41" s="19">
        <f t="shared" si="0"/>
        <v>664447.18000000005</v>
      </c>
    </row>
    <row r="42" spans="1:6" ht="48" hidden="1" customHeight="1" thickBot="1" x14ac:dyDescent="0.3">
      <c r="A42" s="9" t="s">
        <v>62</v>
      </c>
      <c r="B42" s="10" t="s">
        <v>6</v>
      </c>
      <c r="C42" s="11" t="s">
        <v>64</v>
      </c>
      <c r="D42" s="12">
        <v>670000</v>
      </c>
      <c r="E42" s="15">
        <v>5552.82</v>
      </c>
      <c r="F42" s="19">
        <f t="shared" si="0"/>
        <v>664447.18000000005</v>
      </c>
    </row>
    <row r="43" spans="1:6" ht="84" customHeight="1" thickBot="1" x14ac:dyDescent="0.3">
      <c r="A43" s="9" t="s">
        <v>65</v>
      </c>
      <c r="B43" s="10" t="s">
        <v>6</v>
      </c>
      <c r="C43" s="11" t="s">
        <v>66</v>
      </c>
      <c r="D43" s="12">
        <v>670000</v>
      </c>
      <c r="E43" s="15">
        <v>228174.36</v>
      </c>
      <c r="F43" s="19">
        <f t="shared" si="0"/>
        <v>441825.64</v>
      </c>
    </row>
    <row r="44" spans="1:6" ht="60" customHeight="1" thickBot="1" x14ac:dyDescent="0.3">
      <c r="A44" s="9" t="s">
        <v>67</v>
      </c>
      <c r="B44" s="10" t="s">
        <v>6</v>
      </c>
      <c r="C44" s="11" t="s">
        <v>68</v>
      </c>
      <c r="D44" s="12">
        <v>0</v>
      </c>
      <c r="E44" s="15">
        <v>1067.1500000000001</v>
      </c>
      <c r="F44" s="19">
        <f t="shared" si="0"/>
        <v>-1067.1500000000001</v>
      </c>
    </row>
    <row r="45" spans="1:6" ht="80.45" customHeight="1" thickBot="1" x14ac:dyDescent="0.3">
      <c r="A45" s="9" t="s">
        <v>111</v>
      </c>
      <c r="B45" s="10"/>
      <c r="C45" s="11" t="s">
        <v>110</v>
      </c>
      <c r="D45" s="12">
        <v>0</v>
      </c>
      <c r="E45" s="15">
        <v>-550</v>
      </c>
      <c r="F45" s="19">
        <f t="shared" si="0"/>
        <v>550</v>
      </c>
    </row>
    <row r="46" spans="1:6" ht="48" hidden="1" customHeight="1" thickBot="1" x14ac:dyDescent="0.3">
      <c r="A46" s="26" t="s">
        <v>69</v>
      </c>
      <c r="B46" s="27" t="s">
        <v>6</v>
      </c>
      <c r="C46" s="28" t="s">
        <v>70</v>
      </c>
      <c r="D46" s="29">
        <v>0</v>
      </c>
      <c r="E46" s="30">
        <v>0</v>
      </c>
      <c r="F46" s="25">
        <f t="shared" si="0"/>
        <v>0</v>
      </c>
    </row>
    <row r="47" spans="1:6" ht="60" customHeight="1" thickBot="1" x14ac:dyDescent="0.3">
      <c r="A47" s="9" t="s">
        <v>71</v>
      </c>
      <c r="B47" s="10" t="s">
        <v>6</v>
      </c>
      <c r="C47" s="11" t="s">
        <v>72</v>
      </c>
      <c r="D47" s="12">
        <v>0</v>
      </c>
      <c r="E47" s="15">
        <f>E48</f>
        <v>3649.25</v>
      </c>
      <c r="F47" s="19">
        <f t="shared" si="0"/>
        <v>-3649.25</v>
      </c>
    </row>
    <row r="48" spans="1:6" ht="84" customHeight="1" thickBot="1" x14ac:dyDescent="0.3">
      <c r="A48" s="9" t="s">
        <v>73</v>
      </c>
      <c r="B48" s="10" t="s">
        <v>6</v>
      </c>
      <c r="C48" s="11" t="s">
        <v>74</v>
      </c>
      <c r="D48" s="12">
        <v>0</v>
      </c>
      <c r="E48" s="15">
        <f>E49</f>
        <v>3649.25</v>
      </c>
      <c r="F48" s="19">
        <f t="shared" si="0"/>
        <v>-3649.25</v>
      </c>
    </row>
    <row r="49" spans="1:6" ht="96" customHeight="1" thickBot="1" x14ac:dyDescent="0.3">
      <c r="A49" s="9" t="s">
        <v>75</v>
      </c>
      <c r="B49" s="10" t="s">
        <v>6</v>
      </c>
      <c r="C49" s="11" t="s">
        <v>76</v>
      </c>
      <c r="D49" s="12">
        <v>0</v>
      </c>
      <c r="E49" s="15">
        <v>3649.25</v>
      </c>
      <c r="F49" s="19">
        <f t="shared" si="0"/>
        <v>-3649.25</v>
      </c>
    </row>
    <row r="50" spans="1:6" ht="25.9" customHeight="1" thickBot="1" x14ac:dyDescent="0.3">
      <c r="A50" s="26" t="s">
        <v>77</v>
      </c>
      <c r="B50" s="27" t="s">
        <v>6</v>
      </c>
      <c r="C50" s="28" t="s">
        <v>78</v>
      </c>
      <c r="D50" s="29">
        <v>2330000</v>
      </c>
      <c r="E50" s="30">
        <f>E51+E55</f>
        <v>373814</v>
      </c>
      <c r="F50" s="25">
        <f t="shared" si="0"/>
        <v>1956186</v>
      </c>
    </row>
    <row r="51" spans="1:6" ht="15" customHeight="1" thickBot="1" x14ac:dyDescent="0.3">
      <c r="A51" s="32" t="s">
        <v>79</v>
      </c>
      <c r="B51" s="33" t="s">
        <v>6</v>
      </c>
      <c r="C51" s="34" t="s">
        <v>80</v>
      </c>
      <c r="D51" s="35">
        <v>30000</v>
      </c>
      <c r="E51" s="36">
        <f>E53+E54</f>
        <v>368.38</v>
      </c>
      <c r="F51" s="37">
        <f t="shared" si="0"/>
        <v>29631.62</v>
      </c>
    </row>
    <row r="52" spans="1:6" ht="60" hidden="1" customHeight="1" thickBot="1" x14ac:dyDescent="0.3">
      <c r="A52" s="9" t="s">
        <v>81</v>
      </c>
      <c r="B52" s="10" t="s">
        <v>6</v>
      </c>
      <c r="C52" s="11" t="s">
        <v>82</v>
      </c>
      <c r="D52" s="12">
        <v>30000</v>
      </c>
      <c r="E52" s="15">
        <v>295.39</v>
      </c>
      <c r="F52" s="19">
        <f t="shared" si="0"/>
        <v>29704.61</v>
      </c>
    </row>
    <row r="53" spans="1:6" ht="118.9" customHeight="1" thickBot="1" x14ac:dyDescent="0.3">
      <c r="A53" s="9" t="s">
        <v>83</v>
      </c>
      <c r="B53" s="10" t="s">
        <v>6</v>
      </c>
      <c r="C53" s="11" t="s">
        <v>84</v>
      </c>
      <c r="D53" s="12">
        <v>30000</v>
      </c>
      <c r="E53" s="15">
        <v>303.51</v>
      </c>
      <c r="F53" s="19">
        <f t="shared" si="0"/>
        <v>29696.49</v>
      </c>
    </row>
    <row r="54" spans="1:6" ht="82.9" customHeight="1" thickBot="1" x14ac:dyDescent="0.3">
      <c r="A54" s="9" t="s">
        <v>85</v>
      </c>
      <c r="B54" s="10" t="s">
        <v>6</v>
      </c>
      <c r="C54" s="11" t="s">
        <v>86</v>
      </c>
      <c r="D54" s="12">
        <v>0</v>
      </c>
      <c r="E54" s="15">
        <v>64.87</v>
      </c>
      <c r="F54" s="19">
        <f t="shared" si="0"/>
        <v>-64.87</v>
      </c>
    </row>
    <row r="55" spans="1:6" ht="15" customHeight="1" thickBot="1" x14ac:dyDescent="0.3">
      <c r="A55" s="32" t="s">
        <v>87</v>
      </c>
      <c r="B55" s="33" t="s">
        <v>6</v>
      </c>
      <c r="C55" s="34" t="s">
        <v>88</v>
      </c>
      <c r="D55" s="35">
        <v>2300000</v>
      </c>
      <c r="E55" s="36">
        <f>E58+E59+E60</f>
        <v>373445.62</v>
      </c>
      <c r="F55" s="37">
        <f t="shared" si="0"/>
        <v>1926554.38</v>
      </c>
    </row>
    <row r="56" spans="1:6" ht="15" hidden="1" customHeight="1" thickBot="1" x14ac:dyDescent="0.3">
      <c r="A56" s="9" t="s">
        <v>89</v>
      </c>
      <c r="B56" s="10" t="s">
        <v>6</v>
      </c>
      <c r="C56" s="11" t="s">
        <v>90</v>
      </c>
      <c r="D56" s="12">
        <v>1350000</v>
      </c>
      <c r="E56" s="15">
        <v>200864.57</v>
      </c>
      <c r="F56" s="19">
        <f t="shared" si="0"/>
        <v>1149135.43</v>
      </c>
    </row>
    <row r="57" spans="1:6" ht="48" hidden="1" customHeight="1" thickBot="1" x14ac:dyDescent="0.3">
      <c r="A57" s="9" t="s">
        <v>91</v>
      </c>
      <c r="B57" s="10" t="s">
        <v>6</v>
      </c>
      <c r="C57" s="11" t="s">
        <v>92</v>
      </c>
      <c r="D57" s="12">
        <v>1350000</v>
      </c>
      <c r="E57" s="15">
        <v>200864.57</v>
      </c>
      <c r="F57" s="19">
        <f t="shared" si="0"/>
        <v>1149135.43</v>
      </c>
    </row>
    <row r="58" spans="1:6" ht="101.45" customHeight="1" thickBot="1" x14ac:dyDescent="0.3">
      <c r="A58" s="9" t="s">
        <v>93</v>
      </c>
      <c r="B58" s="10" t="s">
        <v>6</v>
      </c>
      <c r="C58" s="11" t="s">
        <v>94</v>
      </c>
      <c r="D58" s="12">
        <v>1350000</v>
      </c>
      <c r="E58" s="15">
        <v>247495.27</v>
      </c>
      <c r="F58" s="19">
        <f t="shared" si="0"/>
        <v>1102504.73</v>
      </c>
    </row>
    <row r="59" spans="1:6" ht="60" customHeight="1" thickBot="1" x14ac:dyDescent="0.3">
      <c r="A59" s="9" t="s">
        <v>95</v>
      </c>
      <c r="B59" s="10" t="s">
        <v>6</v>
      </c>
      <c r="C59" s="11" t="s">
        <v>96</v>
      </c>
      <c r="D59" s="12">
        <v>0</v>
      </c>
      <c r="E59" s="15">
        <v>0.05</v>
      </c>
      <c r="F59" s="19">
        <f t="shared" si="0"/>
        <v>-0.05</v>
      </c>
    </row>
    <row r="60" spans="1:6" ht="24.6" customHeight="1" thickBot="1" x14ac:dyDescent="0.3">
      <c r="A60" s="9" t="s">
        <v>97</v>
      </c>
      <c r="B60" s="10" t="s">
        <v>6</v>
      </c>
      <c r="C60" s="11" t="s">
        <v>98</v>
      </c>
      <c r="D60" s="12">
        <v>950000</v>
      </c>
      <c r="E60" s="15">
        <f>E62+E63</f>
        <v>125950.3</v>
      </c>
      <c r="F60" s="19">
        <f t="shared" si="0"/>
        <v>824049.7</v>
      </c>
    </row>
    <row r="61" spans="1:6" ht="48" hidden="1" customHeight="1" thickBot="1" x14ac:dyDescent="0.3">
      <c r="A61" s="9" t="s">
        <v>99</v>
      </c>
      <c r="B61" s="10" t="s">
        <v>6</v>
      </c>
      <c r="C61" s="11" t="s">
        <v>100</v>
      </c>
      <c r="D61" s="12">
        <v>950000</v>
      </c>
      <c r="E61" s="15">
        <v>91081.04</v>
      </c>
      <c r="F61" s="19">
        <f t="shared" si="0"/>
        <v>858918.96</v>
      </c>
    </row>
    <row r="62" spans="1:6" ht="98.45" customHeight="1" thickBot="1" x14ac:dyDescent="0.3">
      <c r="A62" s="9" t="s">
        <v>101</v>
      </c>
      <c r="B62" s="10" t="s">
        <v>6</v>
      </c>
      <c r="C62" s="11" t="s">
        <v>102</v>
      </c>
      <c r="D62" s="12">
        <v>950000</v>
      </c>
      <c r="E62" s="15">
        <v>117213.77</v>
      </c>
      <c r="F62" s="19">
        <f t="shared" si="0"/>
        <v>832786.23</v>
      </c>
    </row>
    <row r="63" spans="1:6" ht="60" customHeight="1" thickBot="1" x14ac:dyDescent="0.3">
      <c r="A63" s="9" t="s">
        <v>103</v>
      </c>
      <c r="B63" s="10" t="s">
        <v>6</v>
      </c>
      <c r="C63" s="11" t="s">
        <v>104</v>
      </c>
      <c r="D63" s="12">
        <v>0</v>
      </c>
      <c r="E63" s="15">
        <v>8736.5300000000007</v>
      </c>
      <c r="F63" s="19">
        <f t="shared" si="0"/>
        <v>-8736.5300000000007</v>
      </c>
    </row>
  </sheetData>
  <mergeCells count="8">
    <mergeCell ref="E1:F3"/>
    <mergeCell ref="F6:F10"/>
    <mergeCell ref="E6:E10"/>
    <mergeCell ref="A4:F4"/>
    <mergeCell ref="A6:A10"/>
    <mergeCell ref="B6:B10"/>
    <mergeCell ref="C6:C10"/>
    <mergeCell ref="D6:D10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B6A936-020B-46F3-B6C0-147D6B90FA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user</cp:lastModifiedBy>
  <cp:lastPrinted>2018-07-20T12:14:24Z</cp:lastPrinted>
  <dcterms:created xsi:type="dcterms:W3CDTF">2018-04-18T08:20:00Z</dcterms:created>
  <dcterms:modified xsi:type="dcterms:W3CDTF">2018-07-20T12:14:31Z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C:\Users\Главбух\AppData\Local\Кейсистемс\Свод-СМАРТ\ReportManager\SV_0503127M_2017_2.xlsx</vt:lpwstr>
  </property>
  <property fmtid="{D5CDD505-2E9C-101B-9397-08002B2CF9AE}" pid="3" name="Report Name">
    <vt:lpwstr>C__Users_Главбух_AppData_Local_Кейсистемс_Свод-СМАРТ_ReportManager_SV_0503127M_2017_2.xlsx</vt:lpwstr>
  </property>
</Properties>
</file>